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1" sheetId="3" r:id="rId1"/>
  </sheets>
  <definedNames>
    <definedName name="_xlnm._FilterDatabase" localSheetId="0" hidden="1">'Приложение №1'!$A$10:$V$26</definedName>
    <definedName name="_xlnm.Print_Area" localSheetId="0">'Приложение №1'!$A$1:$V$27</definedName>
  </definedNames>
  <calcPr calcId="162913"/>
</workbook>
</file>

<file path=xl/calcChain.xml><?xml version="1.0" encoding="utf-8"?>
<calcChain xmlns="http://schemas.openxmlformats.org/spreadsheetml/2006/main">
  <c r="T15" i="3" l="1"/>
  <c r="T19" i="3"/>
  <c r="T25" i="3" l="1"/>
  <c r="T24" i="3"/>
  <c r="T23" i="3"/>
  <c r="T21" i="3"/>
  <c r="T22" i="3"/>
  <c r="T20" i="3"/>
  <c r="T14" i="3"/>
  <c r="T13" i="3"/>
  <c r="T12" i="3"/>
  <c r="T11" i="3" l="1"/>
  <c r="T16" i="3"/>
  <c r="T17" i="3"/>
  <c r="T18" i="3"/>
  <c r="O26" i="3" l="1"/>
  <c r="P26" i="3"/>
  <c r="Q26" i="3"/>
  <c r="R26" i="3"/>
  <c r="S26" i="3"/>
  <c r="N26" i="3"/>
  <c r="M26" i="3" l="1"/>
  <c r="T26" i="3"/>
  <c r="L26" i="3" l="1"/>
</calcChain>
</file>

<file path=xl/sharedStrings.xml><?xml version="1.0" encoding="utf-8"?>
<sst xmlns="http://schemas.openxmlformats.org/spreadsheetml/2006/main" count="173" uniqueCount="119">
  <si>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</si>
  <si>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</si>
  <si>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</si>
  <si>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</si>
  <si>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</si>
  <si>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</si>
  <si>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</si>
  <si>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</si>
  <si>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</si>
  <si>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</si>
  <si>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</si>
  <si>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Вырубка деревьев с диаметром ствола на высоте 1 м более 100 мм, в том числе по толщине деревьев, шт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</si>
  <si>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</si>
  <si>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</si>
  <si>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</si>
  <si>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</si>
  <si>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</si>
  <si>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</si>
  <si>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</si>
  <si>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</si>
  <si>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</si>
  <si>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</si>
  <si>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</si>
  <si>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</si>
  <si>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</si>
  <si>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Итого</t>
  </si>
  <si>
    <t>болото</t>
  </si>
  <si>
    <t>Расширение просек ВЛ, га</t>
  </si>
  <si>
    <t>ВЛ 35кВ Максатиха- Ривзавод</t>
  </si>
  <si>
    <t xml:space="preserve">ВЛ 110кВ Волочек-Бологое </t>
  </si>
  <si>
    <t>ВЛ 110 кВ В.Волочек-Труд</t>
  </si>
  <si>
    <t>ВЛ 110 кВ Верхняя Троица-Зобнино</t>
  </si>
  <si>
    <t>ВЛ 110кВ Нелидово-Бибирево</t>
  </si>
  <si>
    <t xml:space="preserve">ВЛ 110 кВ Рамешки-Бежецк </t>
  </si>
  <si>
    <t>ВЛ 110кВ Калининская-Тучево</t>
  </si>
  <si>
    <t>ВЛ 110 кВ Селижарово – Осташков 1</t>
  </si>
  <si>
    <t>VL035-001584</t>
  </si>
  <si>
    <t>VL110-001195</t>
  </si>
  <si>
    <t>VL110-001316</t>
  </si>
  <si>
    <t>VL110-001113</t>
  </si>
  <si>
    <t>VL110-001233</t>
  </si>
  <si>
    <t>VL110-001265</t>
  </si>
  <si>
    <t>VL110-001263</t>
  </si>
  <si>
    <t>VL110-000947</t>
  </si>
  <si>
    <t>1-2,29-43,46-51,52-53,54-57,58-59,123-129</t>
  </si>
  <si>
    <t>37-49,64-65</t>
  </si>
  <si>
    <t>4-6,10-13,15-17,22-24,27-29,52-56,57-59,62-65,102-115,122-124,126-131,134-138,158-162,163-167</t>
  </si>
  <si>
    <t>10-12,18-21,24-26,29-64</t>
  </si>
  <si>
    <t>173-176,181-185,203-204,206-207,229-236,239-243,254-256,283-284</t>
  </si>
  <si>
    <t>67-73,78-79,82-96,134-138,139-140,159-161,163-165,174-Портал</t>
  </si>
  <si>
    <t>г. Тверь, ул Георгия Димитрова, д. 66</t>
  </si>
  <si>
    <t>Тверская Производственная База</t>
  </si>
  <si>
    <t>Рамешковский район</t>
  </si>
  <si>
    <t>д. Заклинье</t>
  </si>
  <si>
    <t>д. Тучево</t>
  </si>
  <si>
    <t>Кашинский  район</t>
  </si>
  <si>
    <t>г.Кашин ,наб.Ушакова,д.16</t>
  </si>
  <si>
    <t>Условная середина (пр.оп. №64-65)</t>
  </si>
  <si>
    <t>Бежецкий район</t>
  </si>
  <si>
    <t>Бежецкий район, д.Селезенево</t>
  </si>
  <si>
    <t>-</t>
  </si>
  <si>
    <t>Кимрская Производственная База</t>
  </si>
  <si>
    <t>Бежецкая  Производственная База</t>
  </si>
  <si>
    <t>Вышневолоцкий район</t>
  </si>
  <si>
    <t>Тверская обл., г.Вышний Волочек ул. Ямская д.175</t>
  </si>
  <si>
    <t>Условная середина (пр.оп. №63-64)</t>
  </si>
  <si>
    <t>В.Волоцкая производственная База</t>
  </si>
  <si>
    <t>Условная середина (пр.оп. №78-79)</t>
  </si>
  <si>
    <t>Условная середина (пр.оп. №69-70)</t>
  </si>
  <si>
    <t>г.Нелидово База НПБ Шахта №3 ул.Пархоменко</t>
  </si>
  <si>
    <t>Нелидовский гор.округ дер Арбузово пр.оп.102-103</t>
  </si>
  <si>
    <t>30км</t>
  </si>
  <si>
    <t>пр.оп.4-12-заболочен</t>
  </si>
  <si>
    <t>Нелидовский район</t>
  </si>
  <si>
    <t>Селижаровский, Осташковский районы</t>
  </si>
  <si>
    <t>г. Торжок, ул. Энергетиков д.5</t>
  </si>
  <si>
    <t>Условная середина (пр.оп. №134-135)</t>
  </si>
  <si>
    <t>Условная середина (пр.оп. №149-150)</t>
  </si>
  <si>
    <t>Торжокская Производственная База</t>
  </si>
  <si>
    <t>10-34,57-92.96-99,106-173</t>
  </si>
  <si>
    <t>Срок выполнения работ</t>
  </si>
  <si>
    <t>2020 год</t>
  </si>
  <si>
    <t>Сонковский район</t>
  </si>
  <si>
    <t>ВЛ 110кВ Пищалкино-Бежецк</t>
  </si>
  <si>
    <t>VL110-001132</t>
  </si>
  <si>
    <t>4-15.17-18.19-20.27-30.36-48.61-70.82-87.98-123</t>
  </si>
  <si>
    <t>Максатихинский район</t>
  </si>
  <si>
    <t>ВЛ 110кВ ДВП-Брусово</t>
  </si>
  <si>
    <t>VL110-001133</t>
  </si>
  <si>
    <t>138-160</t>
  </si>
  <si>
    <t>В.Волоцкая Проимзводственная База</t>
  </si>
  <si>
    <t>Бологовский р-он,Новгородская область.</t>
  </si>
  <si>
    <t>ВЛ 35кВ Насакино - Выползово</t>
  </si>
  <si>
    <t>VL035-002005</t>
  </si>
  <si>
    <t>5-18,32-43.</t>
  </si>
  <si>
    <t>Условная середина (пр.оп. №21-22)</t>
  </si>
  <si>
    <t>пр. 145-146 болото</t>
  </si>
  <si>
    <t>Болото,Заболочено</t>
  </si>
  <si>
    <t>ВЛ 35кВ Иваново- Чамерово</t>
  </si>
  <si>
    <t>VL035-001611</t>
  </si>
  <si>
    <t>Портал-5.8-10.12-21.22-30.32-33.40-46.48-51.52-56.60-66.69-74.77-79.81-83.86-92.93-97.107-113.117-119</t>
  </si>
  <si>
    <t xml:space="preserve">ВЛ 110кВ Спирово-Новая </t>
  </si>
  <si>
    <t>VL110-001183</t>
  </si>
  <si>
    <t>124-140</t>
  </si>
  <si>
    <t>Условная середина (пр.оп. №58-59)</t>
  </si>
  <si>
    <t xml:space="preserve">Весьегонский район </t>
  </si>
  <si>
    <t xml:space="preserve">В. Волоцкий район </t>
  </si>
  <si>
    <t>99-150</t>
  </si>
  <si>
    <t>Условная середина (пр.оп. №110-111)</t>
  </si>
  <si>
    <t>Селижаровский район</t>
  </si>
  <si>
    <t>ВЛ  110кВ Селижарово-Осташков-2</t>
  </si>
  <si>
    <t>VL110-000948</t>
  </si>
  <si>
    <t>80-100.135-137</t>
  </si>
  <si>
    <t>Условная середина (пр.оп. №67-68)</t>
  </si>
  <si>
    <t>Сандовский район</t>
  </si>
  <si>
    <t>ВЛ 110кВ Поречье- Сандово с отпайкой на  Топалки</t>
  </si>
  <si>
    <t>VL110-001180</t>
  </si>
  <si>
    <t>42-46. Отп 30-35.38-39</t>
  </si>
  <si>
    <t>Условная середина (пр.оп. №41-42)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</si>
</sst>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0" xfId="1" applyFont="1" applyAlignment="1">
      <alignment horizontal="right"/>
    </xf>
    <xf numFmtId="0" fontId="4" fillId="2" borderId="2" xfId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164" fontId="8" fillId="3" borderId="2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view="pageBreakPreview" topLeftCell="F1" zoomScale="68" zoomScaleNormal="70" zoomScaleSheetLayoutView="68" workbookViewId="0">
      <selection activeCell="B13" sqref="B13"/>
    </sheetView>
  </sheetViews>
  <sheetFormatPr defaultRowHeight="15" x14ac:dyDescent="0.25"/>
  <cols>
    <col min="1" max="1" width="5.140625" style="1" customWidth="1"/>
    <col min="2" max="2" width="22.85546875" style="1" customWidth="1"/>
    <col min="3" max="3" width="20.85546875" style="1" customWidth="1"/>
    <col min="4" max="4" width="30.7109375" style="1" customWidth="1"/>
    <col min="5" max="5" width="10.42578125" style="1" customWidth="1"/>
    <col min="6" max="12" width="25" style="1" customWidth="1"/>
    <col min="13" max="13" width="33.5703125" style="1" customWidth="1"/>
    <col min="14" max="17" width="12.28515625" style="1" customWidth="1"/>
    <col min="18" max="18" width="11.7109375" style="1" customWidth="1"/>
    <col min="19" max="19" width="14" style="1" customWidth="1"/>
    <col min="20" max="20" width="10.140625" style="1" customWidth="1"/>
    <col min="21" max="21" width="25" style="1" customWidth="1"/>
    <col min="22" max="22" width="22.85546875" style="1" customWidth="1"/>
    <col min="23" max="16384" width="9.140625" style="1"/>
  </cols>
  <sheetData>
    <row r="1" spans="1:22" ht="15.75" x14ac:dyDescent="0.25">
      <c r="V1" s="6" t="s">
        <v>21</v>
      </c>
    </row>
    <row r="2" spans="1:22" ht="15.75" x14ac:dyDescent="0.25">
      <c r="V2" s="6" t="s">
        <v>22</v>
      </c>
    </row>
    <row r="3" spans="1:22" x14ac:dyDescent="0.25">
      <c r="V3" s="3"/>
    </row>
    <row r="4" spans="1:22" ht="18.75" x14ac:dyDescent="0.3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6" spans="1:22" ht="33.75" customHeight="1" x14ac:dyDescent="0.25">
      <c r="A6" s="51" t="s">
        <v>7</v>
      </c>
      <c r="B6" s="49" t="s">
        <v>2</v>
      </c>
      <c r="C6" s="49" t="s">
        <v>3</v>
      </c>
      <c r="D6" s="52" t="s">
        <v>0</v>
      </c>
      <c r="E6" s="52" t="s">
        <v>5</v>
      </c>
      <c r="F6" s="52" t="s">
        <v>6</v>
      </c>
      <c r="G6" s="45" t="s">
        <v>8</v>
      </c>
      <c r="H6" s="45" t="s">
        <v>9</v>
      </c>
      <c r="I6" s="49" t="s">
        <v>3</v>
      </c>
      <c r="J6" s="55" t="s">
        <v>1</v>
      </c>
      <c r="K6" s="55"/>
      <c r="L6" s="55" t="s">
        <v>4</v>
      </c>
      <c r="M6" s="45" t="s">
        <v>10</v>
      </c>
      <c r="N6" s="45"/>
      <c r="O6" s="45"/>
      <c r="P6" s="45"/>
      <c r="Q6" s="45"/>
      <c r="R6" s="45"/>
      <c r="S6" s="45"/>
      <c r="T6" s="45"/>
      <c r="U6" s="45" t="s">
        <v>80</v>
      </c>
      <c r="V6" s="55" t="s">
        <v>19</v>
      </c>
    </row>
    <row r="7" spans="1:22" ht="22.5" customHeight="1" x14ac:dyDescent="0.25">
      <c r="A7" s="51"/>
      <c r="B7" s="43"/>
      <c r="C7" s="43"/>
      <c r="D7" s="53"/>
      <c r="E7" s="53"/>
      <c r="F7" s="53"/>
      <c r="G7" s="45"/>
      <c r="H7" s="45"/>
      <c r="I7" s="43"/>
      <c r="J7" s="43" t="s">
        <v>23</v>
      </c>
      <c r="K7" s="43" t="s">
        <v>20</v>
      </c>
      <c r="L7" s="55"/>
      <c r="M7" s="46" t="s">
        <v>27</v>
      </c>
      <c r="N7" s="45" t="s">
        <v>11</v>
      </c>
      <c r="O7" s="45"/>
      <c r="P7" s="45"/>
      <c r="Q7" s="45"/>
      <c r="R7" s="45"/>
      <c r="S7" s="45"/>
      <c r="T7" s="45"/>
      <c r="U7" s="45"/>
      <c r="V7" s="55"/>
    </row>
    <row r="8" spans="1:22" ht="36" customHeight="1" x14ac:dyDescent="0.25">
      <c r="A8" s="51"/>
      <c r="B8" s="43"/>
      <c r="C8" s="43"/>
      <c r="D8" s="53"/>
      <c r="E8" s="53"/>
      <c r="F8" s="53"/>
      <c r="G8" s="45"/>
      <c r="H8" s="45"/>
      <c r="I8" s="43"/>
      <c r="J8" s="43"/>
      <c r="K8" s="43"/>
      <c r="L8" s="55"/>
      <c r="M8" s="47"/>
      <c r="N8" s="45"/>
      <c r="O8" s="45"/>
      <c r="P8" s="45"/>
      <c r="Q8" s="45"/>
      <c r="R8" s="45"/>
      <c r="S8" s="45"/>
      <c r="T8" s="45"/>
      <c r="U8" s="45"/>
      <c r="V8" s="55"/>
    </row>
    <row r="9" spans="1:22" ht="34.5" customHeight="1" x14ac:dyDescent="0.25">
      <c r="A9" s="51"/>
      <c r="B9" s="44"/>
      <c r="C9" s="44"/>
      <c r="D9" s="54"/>
      <c r="E9" s="54"/>
      <c r="F9" s="54"/>
      <c r="G9" s="45"/>
      <c r="H9" s="45"/>
      <c r="I9" s="44"/>
      <c r="J9" s="44"/>
      <c r="K9" s="44"/>
      <c r="L9" s="55"/>
      <c r="M9" s="48"/>
      <c r="N9" s="2" t="s">
        <v>18</v>
      </c>
      <c r="O9" s="2" t="s">
        <v>12</v>
      </c>
      <c r="P9" s="2" t="s">
        <v>13</v>
      </c>
      <c r="Q9" s="2" t="s">
        <v>14</v>
      </c>
      <c r="R9" s="2" t="s">
        <v>15</v>
      </c>
      <c r="S9" s="2" t="s">
        <v>16</v>
      </c>
      <c r="T9" s="2" t="s">
        <v>17</v>
      </c>
      <c r="U9" s="45"/>
      <c r="V9" s="55"/>
    </row>
    <row r="10" spans="1:22" ht="26.25" customHeight="1" x14ac:dyDescent="0.25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</row>
    <row r="11" spans="1:22" ht="54" customHeight="1" x14ac:dyDescent="0.25">
      <c r="A11" s="4">
        <v>1</v>
      </c>
      <c r="B11" s="19" t="s">
        <v>58</v>
      </c>
      <c r="C11" s="21" t="s">
        <v>59</v>
      </c>
      <c r="D11" s="9" t="s">
        <v>28</v>
      </c>
      <c r="E11" s="19">
        <v>35</v>
      </c>
      <c r="F11" s="12" t="s">
        <v>36</v>
      </c>
      <c r="G11" s="15" t="s">
        <v>44</v>
      </c>
      <c r="H11" s="11">
        <v>22</v>
      </c>
      <c r="I11" s="21" t="s">
        <v>59</v>
      </c>
      <c r="J11" s="21" t="s">
        <v>62</v>
      </c>
      <c r="K11" s="17" t="s">
        <v>57</v>
      </c>
      <c r="L11" s="19">
        <v>70</v>
      </c>
      <c r="M11" s="12">
        <v>6.61</v>
      </c>
      <c r="N11" s="19" t="s">
        <v>60</v>
      </c>
      <c r="O11" s="19">
        <v>2500</v>
      </c>
      <c r="P11" s="19">
        <v>750</v>
      </c>
      <c r="Q11" s="19">
        <v>1000</v>
      </c>
      <c r="R11" s="19"/>
      <c r="S11" s="19"/>
      <c r="T11" s="18">
        <f t="shared" ref="T11:T19" si="0">SUM(N11:S11)</f>
        <v>4250</v>
      </c>
      <c r="U11" s="29" t="s">
        <v>81</v>
      </c>
      <c r="V11" s="4"/>
    </row>
    <row r="12" spans="1:22" ht="102" customHeight="1" x14ac:dyDescent="0.25">
      <c r="A12" s="32">
        <v>2</v>
      </c>
      <c r="B12" s="17" t="s">
        <v>105</v>
      </c>
      <c r="C12" s="21" t="s">
        <v>59</v>
      </c>
      <c r="D12" s="34" t="s">
        <v>98</v>
      </c>
      <c r="E12" s="12">
        <v>35</v>
      </c>
      <c r="F12" s="33" t="s">
        <v>99</v>
      </c>
      <c r="G12" s="35" t="s">
        <v>100</v>
      </c>
      <c r="H12" s="37">
        <v>23</v>
      </c>
      <c r="I12" s="21" t="s">
        <v>59</v>
      </c>
      <c r="J12" s="21" t="s">
        <v>62</v>
      </c>
      <c r="K12" s="17" t="s">
        <v>104</v>
      </c>
      <c r="L12" s="17">
        <v>104</v>
      </c>
      <c r="M12" s="31">
        <v>7.58</v>
      </c>
      <c r="N12" s="38">
        <v>1060</v>
      </c>
      <c r="O12" s="38">
        <v>910</v>
      </c>
      <c r="P12" s="38">
        <v>900</v>
      </c>
      <c r="Q12" s="38">
        <v>510</v>
      </c>
      <c r="R12" s="38">
        <v>200</v>
      </c>
      <c r="S12" s="38">
        <v>0</v>
      </c>
      <c r="T12" s="18">
        <f t="shared" si="0"/>
        <v>3580</v>
      </c>
      <c r="U12" s="38" t="s">
        <v>81</v>
      </c>
      <c r="V12" s="16"/>
    </row>
    <row r="13" spans="1:22" ht="53.25" customHeight="1" x14ac:dyDescent="0.25">
      <c r="A13" s="4">
        <v>3</v>
      </c>
      <c r="B13" s="21" t="s">
        <v>82</v>
      </c>
      <c r="C13" s="21" t="s">
        <v>59</v>
      </c>
      <c r="D13" s="10" t="s">
        <v>83</v>
      </c>
      <c r="E13" s="38">
        <v>110</v>
      </c>
      <c r="F13" s="23" t="s">
        <v>84</v>
      </c>
      <c r="G13" s="8" t="s">
        <v>85</v>
      </c>
      <c r="H13" s="11">
        <v>36</v>
      </c>
      <c r="I13" s="21" t="s">
        <v>59</v>
      </c>
      <c r="J13" s="21" t="s">
        <v>62</v>
      </c>
      <c r="K13" s="17" t="s">
        <v>65</v>
      </c>
      <c r="L13" s="38">
        <v>30</v>
      </c>
      <c r="M13" s="23">
        <v>13.33</v>
      </c>
      <c r="N13" s="38"/>
      <c r="O13" s="38">
        <v>4000</v>
      </c>
      <c r="P13" s="38">
        <v>4000</v>
      </c>
      <c r="Q13" s="38">
        <v>2400</v>
      </c>
      <c r="R13" s="38"/>
      <c r="S13" s="38"/>
      <c r="T13" s="18">
        <f t="shared" si="0"/>
        <v>10400</v>
      </c>
      <c r="U13" s="38" t="s">
        <v>81</v>
      </c>
      <c r="V13" s="4"/>
    </row>
    <row r="14" spans="1:22" ht="33" customHeight="1" x14ac:dyDescent="0.25">
      <c r="A14" s="4">
        <v>4</v>
      </c>
      <c r="B14" s="21" t="s">
        <v>86</v>
      </c>
      <c r="C14" s="21" t="s">
        <v>59</v>
      </c>
      <c r="D14" s="10" t="s">
        <v>87</v>
      </c>
      <c r="E14" s="38">
        <v>35</v>
      </c>
      <c r="F14" s="12" t="s">
        <v>88</v>
      </c>
      <c r="G14" s="8" t="s">
        <v>89</v>
      </c>
      <c r="H14" s="11">
        <v>32</v>
      </c>
      <c r="I14" s="21" t="s">
        <v>59</v>
      </c>
      <c r="J14" s="21" t="s">
        <v>62</v>
      </c>
      <c r="K14" s="17" t="s">
        <v>77</v>
      </c>
      <c r="L14" s="38">
        <v>96</v>
      </c>
      <c r="M14" s="12">
        <v>10.72</v>
      </c>
      <c r="N14" s="38"/>
      <c r="O14" s="38"/>
      <c r="P14" s="38">
        <v>4000</v>
      </c>
      <c r="Q14" s="38"/>
      <c r="R14" s="38">
        <v>2500</v>
      </c>
      <c r="S14" s="38"/>
      <c r="T14" s="18">
        <f t="shared" si="0"/>
        <v>6500</v>
      </c>
      <c r="U14" s="38" t="s">
        <v>81</v>
      </c>
      <c r="V14" s="4" t="s">
        <v>96</v>
      </c>
    </row>
    <row r="15" spans="1:22" ht="67.5" customHeight="1" x14ac:dyDescent="0.25">
      <c r="A15" s="16">
        <v>5</v>
      </c>
      <c r="B15" s="17" t="s">
        <v>114</v>
      </c>
      <c r="C15" s="21" t="s">
        <v>59</v>
      </c>
      <c r="D15" s="10" t="s">
        <v>115</v>
      </c>
      <c r="E15" s="12">
        <v>110</v>
      </c>
      <c r="F15" s="31" t="s">
        <v>116</v>
      </c>
      <c r="G15" s="42" t="s">
        <v>117</v>
      </c>
      <c r="H15" s="37">
        <v>34</v>
      </c>
      <c r="I15" s="21" t="s">
        <v>59</v>
      </c>
      <c r="J15" s="21" t="s">
        <v>62</v>
      </c>
      <c r="K15" s="17" t="s">
        <v>118</v>
      </c>
      <c r="L15" s="17">
        <v>98</v>
      </c>
      <c r="M15" s="31">
        <v>4.9400000000000004</v>
      </c>
      <c r="N15" s="40">
        <v>610</v>
      </c>
      <c r="O15" s="40">
        <v>830</v>
      </c>
      <c r="P15" s="40">
        <v>700</v>
      </c>
      <c r="Q15" s="40">
        <v>240</v>
      </c>
      <c r="R15" s="40">
        <v>0</v>
      </c>
      <c r="S15" s="40">
        <v>30</v>
      </c>
      <c r="T15" s="18">
        <f t="shared" si="0"/>
        <v>2410</v>
      </c>
      <c r="U15" s="40" t="s">
        <v>81</v>
      </c>
      <c r="V15" s="16"/>
    </row>
    <row r="16" spans="1:22" ht="57" customHeight="1" x14ac:dyDescent="0.25">
      <c r="A16" s="4">
        <v>6</v>
      </c>
      <c r="B16" s="17" t="s">
        <v>52</v>
      </c>
      <c r="C16" s="20" t="s">
        <v>50</v>
      </c>
      <c r="D16" s="8" t="s">
        <v>33</v>
      </c>
      <c r="E16" s="17">
        <v>110</v>
      </c>
      <c r="F16" s="13" t="s">
        <v>41</v>
      </c>
      <c r="G16" s="15" t="s">
        <v>47</v>
      </c>
      <c r="H16" s="12">
        <v>30</v>
      </c>
      <c r="I16" s="20" t="s">
        <v>50</v>
      </c>
      <c r="J16" s="20" t="s">
        <v>51</v>
      </c>
      <c r="K16" s="17" t="s">
        <v>53</v>
      </c>
      <c r="L16" s="17">
        <v>81</v>
      </c>
      <c r="M16" s="12">
        <v>12.05</v>
      </c>
      <c r="N16" s="17">
        <v>1940</v>
      </c>
      <c r="O16" s="17">
        <v>1120</v>
      </c>
      <c r="P16" s="17">
        <v>840</v>
      </c>
      <c r="Q16" s="17">
        <v>840</v>
      </c>
      <c r="R16" s="17">
        <v>448</v>
      </c>
      <c r="S16" s="17">
        <v>224</v>
      </c>
      <c r="T16" s="18">
        <f t="shared" si="0"/>
        <v>5412</v>
      </c>
      <c r="U16" s="29" t="s">
        <v>81</v>
      </c>
      <c r="V16" s="16" t="s">
        <v>26</v>
      </c>
    </row>
    <row r="17" spans="1:22" ht="70.5" customHeight="1" x14ac:dyDescent="0.25">
      <c r="A17" s="4">
        <v>7</v>
      </c>
      <c r="B17" s="17" t="s">
        <v>52</v>
      </c>
      <c r="C17" s="20" t="s">
        <v>50</v>
      </c>
      <c r="D17" s="8" t="s">
        <v>34</v>
      </c>
      <c r="E17" s="17">
        <v>110</v>
      </c>
      <c r="F17" s="13" t="s">
        <v>42</v>
      </c>
      <c r="G17" s="15" t="s">
        <v>48</v>
      </c>
      <c r="H17" s="12">
        <v>31</v>
      </c>
      <c r="I17" s="20" t="s">
        <v>50</v>
      </c>
      <c r="J17" s="20" t="s">
        <v>51</v>
      </c>
      <c r="K17" s="17" t="s">
        <v>54</v>
      </c>
      <c r="L17" s="17">
        <v>88</v>
      </c>
      <c r="M17" s="12">
        <v>3.77</v>
      </c>
      <c r="N17" s="17">
        <v>1100</v>
      </c>
      <c r="O17" s="17">
        <v>950</v>
      </c>
      <c r="P17" s="17">
        <v>800</v>
      </c>
      <c r="Q17" s="17">
        <v>250</v>
      </c>
      <c r="R17" s="17">
        <v>100</v>
      </c>
      <c r="S17" s="17">
        <v>70</v>
      </c>
      <c r="T17" s="18">
        <f t="shared" si="0"/>
        <v>3270</v>
      </c>
      <c r="U17" s="29" t="s">
        <v>81</v>
      </c>
      <c r="V17" s="16" t="s">
        <v>26</v>
      </c>
    </row>
    <row r="18" spans="1:22" ht="64.5" customHeight="1" x14ac:dyDescent="0.25">
      <c r="A18" s="4">
        <v>8</v>
      </c>
      <c r="B18" s="27" t="s">
        <v>74</v>
      </c>
      <c r="C18" s="27" t="s">
        <v>75</v>
      </c>
      <c r="D18" s="8" t="s">
        <v>35</v>
      </c>
      <c r="E18" s="27">
        <v>110</v>
      </c>
      <c r="F18" s="12" t="s">
        <v>43</v>
      </c>
      <c r="G18" s="15" t="s">
        <v>49</v>
      </c>
      <c r="H18" s="11">
        <v>16</v>
      </c>
      <c r="I18" s="21" t="s">
        <v>75</v>
      </c>
      <c r="J18" s="20" t="s">
        <v>78</v>
      </c>
      <c r="K18" s="17" t="s">
        <v>76</v>
      </c>
      <c r="L18" s="27">
        <v>150</v>
      </c>
      <c r="M18" s="12">
        <v>3.73</v>
      </c>
      <c r="N18" s="28">
        <v>1060</v>
      </c>
      <c r="O18" s="28">
        <v>840</v>
      </c>
      <c r="P18" s="28">
        <v>735</v>
      </c>
      <c r="Q18" s="28">
        <v>320</v>
      </c>
      <c r="R18" s="28">
        <v>150</v>
      </c>
      <c r="S18" s="28">
        <v>40</v>
      </c>
      <c r="T18" s="18">
        <f t="shared" si="0"/>
        <v>3145</v>
      </c>
      <c r="U18" s="29" t="s">
        <v>81</v>
      </c>
      <c r="V18" s="4"/>
    </row>
    <row r="19" spans="1:22" ht="61.5" customHeight="1" x14ac:dyDescent="0.25">
      <c r="A19" s="4">
        <v>9</v>
      </c>
      <c r="B19" s="17" t="s">
        <v>109</v>
      </c>
      <c r="C19" s="21" t="s">
        <v>75</v>
      </c>
      <c r="D19" s="10" t="s">
        <v>110</v>
      </c>
      <c r="E19" s="12">
        <v>110</v>
      </c>
      <c r="F19" s="33" t="s">
        <v>111</v>
      </c>
      <c r="G19" s="15" t="s">
        <v>112</v>
      </c>
      <c r="H19" s="12">
        <v>17</v>
      </c>
      <c r="I19" s="21" t="s">
        <v>75</v>
      </c>
      <c r="J19" s="20" t="s">
        <v>78</v>
      </c>
      <c r="K19" s="17" t="s">
        <v>113</v>
      </c>
      <c r="L19" s="17">
        <v>108</v>
      </c>
      <c r="M19" s="41">
        <v>5.85</v>
      </c>
      <c r="N19" s="17">
        <v>1450</v>
      </c>
      <c r="O19" s="17">
        <v>1200</v>
      </c>
      <c r="P19" s="17">
        <v>950</v>
      </c>
      <c r="Q19" s="17">
        <v>435</v>
      </c>
      <c r="R19" s="17"/>
      <c r="S19" s="17"/>
      <c r="T19" s="18">
        <f t="shared" si="0"/>
        <v>4035</v>
      </c>
      <c r="U19" s="40" t="s">
        <v>81</v>
      </c>
      <c r="V19" s="16"/>
    </row>
    <row r="20" spans="1:22" ht="61.5" customHeight="1" x14ac:dyDescent="0.25">
      <c r="A20" s="39">
        <v>10</v>
      </c>
      <c r="B20" s="39" t="s">
        <v>55</v>
      </c>
      <c r="C20" s="25" t="s">
        <v>56</v>
      </c>
      <c r="D20" s="22" t="s">
        <v>31</v>
      </c>
      <c r="E20" s="39">
        <v>110</v>
      </c>
      <c r="F20" s="23" t="s">
        <v>39</v>
      </c>
      <c r="G20" s="15" t="s">
        <v>45</v>
      </c>
      <c r="H20" s="23">
        <v>36</v>
      </c>
      <c r="I20" s="25" t="s">
        <v>56</v>
      </c>
      <c r="J20" s="21" t="s">
        <v>61</v>
      </c>
      <c r="K20" s="39" t="s">
        <v>57</v>
      </c>
      <c r="L20" s="39">
        <v>18</v>
      </c>
      <c r="M20" s="12">
        <v>5.95</v>
      </c>
      <c r="N20" s="39">
        <v>1200</v>
      </c>
      <c r="O20" s="39">
        <v>950</v>
      </c>
      <c r="P20" s="39">
        <v>750</v>
      </c>
      <c r="Q20" s="39">
        <v>250</v>
      </c>
      <c r="R20" s="39">
        <v>150</v>
      </c>
      <c r="S20" s="39">
        <v>100</v>
      </c>
      <c r="T20" s="18">
        <f t="shared" ref="T20:T21" si="1">SUM(N20:S20)</f>
        <v>3400</v>
      </c>
      <c r="U20" s="38" t="s">
        <v>81</v>
      </c>
      <c r="V20" s="24"/>
    </row>
    <row r="21" spans="1:22" ht="61.5" customHeight="1" x14ac:dyDescent="0.25">
      <c r="A21" s="16">
        <v>11</v>
      </c>
      <c r="B21" s="17" t="s">
        <v>73</v>
      </c>
      <c r="C21" s="17" t="s">
        <v>69</v>
      </c>
      <c r="D21" s="8" t="s">
        <v>32</v>
      </c>
      <c r="E21" s="17">
        <v>110</v>
      </c>
      <c r="F21" s="14" t="s">
        <v>40</v>
      </c>
      <c r="G21" s="15" t="s">
        <v>46</v>
      </c>
      <c r="H21" s="12">
        <v>34</v>
      </c>
      <c r="I21" s="20" t="s">
        <v>69</v>
      </c>
      <c r="J21" s="20" t="s">
        <v>69</v>
      </c>
      <c r="K21" s="17" t="s">
        <v>70</v>
      </c>
      <c r="L21" s="17" t="s">
        <v>71</v>
      </c>
      <c r="M21" s="12">
        <v>13.25</v>
      </c>
      <c r="N21" s="17">
        <v>2240</v>
      </c>
      <c r="O21" s="17">
        <v>1120</v>
      </c>
      <c r="P21" s="17">
        <v>840</v>
      </c>
      <c r="Q21" s="17">
        <v>840</v>
      </c>
      <c r="R21" s="17">
        <v>448</v>
      </c>
      <c r="S21" s="17">
        <v>224</v>
      </c>
      <c r="T21" s="18">
        <f t="shared" si="1"/>
        <v>5712</v>
      </c>
      <c r="U21" s="38" t="s">
        <v>81</v>
      </c>
      <c r="V21" s="20" t="s">
        <v>72</v>
      </c>
    </row>
    <row r="22" spans="1:22" ht="67.5" customHeight="1" x14ac:dyDescent="0.25">
      <c r="A22" s="4">
        <v>12</v>
      </c>
      <c r="B22" s="21" t="s">
        <v>91</v>
      </c>
      <c r="C22" s="21" t="s">
        <v>64</v>
      </c>
      <c r="D22" s="10" t="s">
        <v>92</v>
      </c>
      <c r="E22" s="38">
        <v>35</v>
      </c>
      <c r="F22" s="23" t="s">
        <v>93</v>
      </c>
      <c r="G22" s="30" t="s">
        <v>94</v>
      </c>
      <c r="H22" s="11">
        <v>26</v>
      </c>
      <c r="I22" s="21" t="s">
        <v>64</v>
      </c>
      <c r="J22" s="21" t="s">
        <v>90</v>
      </c>
      <c r="K22" s="17" t="s">
        <v>95</v>
      </c>
      <c r="L22" s="38">
        <v>82</v>
      </c>
      <c r="M22" s="23">
        <v>9.1199999999999992</v>
      </c>
      <c r="N22" s="38">
        <v>1025</v>
      </c>
      <c r="O22" s="38">
        <v>2126</v>
      </c>
      <c r="P22" s="38">
        <v>2564</v>
      </c>
      <c r="Q22" s="38">
        <v>1542</v>
      </c>
      <c r="R22" s="38">
        <v>286</v>
      </c>
      <c r="S22" s="38">
        <v>45</v>
      </c>
      <c r="T22" s="18">
        <f t="shared" ref="T22:T25" si="2">SUM(N22:S22)</f>
        <v>7588</v>
      </c>
      <c r="U22" s="38" t="s">
        <v>81</v>
      </c>
      <c r="V22" s="4" t="s">
        <v>97</v>
      </c>
    </row>
    <row r="23" spans="1:22" ht="61.5" customHeight="1" x14ac:dyDescent="0.25">
      <c r="A23" s="4">
        <v>13</v>
      </c>
      <c r="B23" s="38" t="s">
        <v>63</v>
      </c>
      <c r="C23" s="21" t="s">
        <v>64</v>
      </c>
      <c r="D23" s="8" t="s">
        <v>29</v>
      </c>
      <c r="E23" s="38">
        <v>110</v>
      </c>
      <c r="F23" s="13" t="s">
        <v>37</v>
      </c>
      <c r="G23" s="8" t="s">
        <v>107</v>
      </c>
      <c r="H23" s="11">
        <v>28</v>
      </c>
      <c r="I23" s="21" t="s">
        <v>64</v>
      </c>
      <c r="J23" s="21" t="s">
        <v>66</v>
      </c>
      <c r="K23" s="17" t="s">
        <v>108</v>
      </c>
      <c r="L23" s="38">
        <v>90</v>
      </c>
      <c r="M23" s="12">
        <v>21.12</v>
      </c>
      <c r="N23" s="38">
        <v>2100</v>
      </c>
      <c r="O23" s="38">
        <v>1850</v>
      </c>
      <c r="P23" s="38">
        <v>1450</v>
      </c>
      <c r="Q23" s="38">
        <v>350</v>
      </c>
      <c r="R23" s="38">
        <v>70</v>
      </c>
      <c r="S23" s="38">
        <v>0</v>
      </c>
      <c r="T23" s="18">
        <f t="shared" si="2"/>
        <v>5820</v>
      </c>
      <c r="U23" s="38" t="s">
        <v>81</v>
      </c>
      <c r="V23" s="4" t="s">
        <v>26</v>
      </c>
    </row>
    <row r="24" spans="1:22" ht="61.5" customHeight="1" x14ac:dyDescent="0.25">
      <c r="A24" s="4">
        <v>14</v>
      </c>
      <c r="B24" s="38" t="s">
        <v>63</v>
      </c>
      <c r="C24" s="38" t="s">
        <v>64</v>
      </c>
      <c r="D24" s="9" t="s">
        <v>30</v>
      </c>
      <c r="E24" s="38">
        <v>110</v>
      </c>
      <c r="F24" s="12" t="s">
        <v>38</v>
      </c>
      <c r="G24" s="15" t="s">
        <v>79</v>
      </c>
      <c r="H24" s="11">
        <v>33</v>
      </c>
      <c r="I24" s="21" t="s">
        <v>64</v>
      </c>
      <c r="J24" s="21" t="s">
        <v>66</v>
      </c>
      <c r="K24" s="17" t="s">
        <v>67</v>
      </c>
      <c r="L24" s="38">
        <v>70</v>
      </c>
      <c r="M24" s="12">
        <v>33.5</v>
      </c>
      <c r="N24" s="38">
        <v>8200</v>
      </c>
      <c r="O24" s="38">
        <v>7500</v>
      </c>
      <c r="P24" s="38">
        <v>5670</v>
      </c>
      <c r="Q24" s="38">
        <v>3200</v>
      </c>
      <c r="R24" s="38">
        <v>1500</v>
      </c>
      <c r="S24" s="38">
        <v>1100</v>
      </c>
      <c r="T24" s="18">
        <f t="shared" si="2"/>
        <v>27170</v>
      </c>
      <c r="U24" s="38" t="s">
        <v>81</v>
      </c>
      <c r="V24" s="4" t="s">
        <v>26</v>
      </c>
    </row>
    <row r="25" spans="1:22" ht="61.5" customHeight="1" x14ac:dyDescent="0.25">
      <c r="A25" s="32">
        <v>15</v>
      </c>
      <c r="B25" s="17" t="s">
        <v>106</v>
      </c>
      <c r="C25" s="21" t="s">
        <v>64</v>
      </c>
      <c r="D25" s="10" t="s">
        <v>101</v>
      </c>
      <c r="E25" s="12">
        <v>110</v>
      </c>
      <c r="F25" s="33" t="s">
        <v>102</v>
      </c>
      <c r="G25" s="36" t="s">
        <v>103</v>
      </c>
      <c r="H25" s="12">
        <v>36</v>
      </c>
      <c r="I25" s="21" t="s">
        <v>64</v>
      </c>
      <c r="J25" s="21" t="s">
        <v>90</v>
      </c>
      <c r="K25" s="17" t="s">
        <v>68</v>
      </c>
      <c r="L25" s="17">
        <v>42</v>
      </c>
      <c r="M25" s="31">
        <v>2.72</v>
      </c>
      <c r="N25" s="38">
        <v>980</v>
      </c>
      <c r="O25" s="38">
        <v>710</v>
      </c>
      <c r="P25" s="38">
        <v>640</v>
      </c>
      <c r="Q25" s="38">
        <v>0</v>
      </c>
      <c r="R25" s="38">
        <v>210</v>
      </c>
      <c r="S25" s="38">
        <v>0</v>
      </c>
      <c r="T25" s="18">
        <f t="shared" si="2"/>
        <v>2540</v>
      </c>
      <c r="U25" s="38" t="s">
        <v>81</v>
      </c>
      <c r="V25" s="16"/>
    </row>
    <row r="26" spans="1:22" ht="33" customHeight="1" x14ac:dyDescent="0.25">
      <c r="A26" s="5"/>
      <c r="B26" s="7"/>
      <c r="C26" s="7"/>
      <c r="D26" s="7" t="s">
        <v>25</v>
      </c>
      <c r="E26" s="7"/>
      <c r="F26" s="7"/>
      <c r="G26" s="7"/>
      <c r="H26" s="7"/>
      <c r="I26" s="26"/>
      <c r="J26" s="7"/>
      <c r="K26" s="7"/>
      <c r="L26" s="7">
        <f>SUM(L11:L18)</f>
        <v>717</v>
      </c>
      <c r="M26" s="7">
        <f t="shared" ref="M26:T26" si="3">SUM(M11:M25)</f>
        <v>154.24</v>
      </c>
      <c r="N26" s="7">
        <f t="shared" si="3"/>
        <v>22965</v>
      </c>
      <c r="O26" s="7">
        <f t="shared" si="3"/>
        <v>26606</v>
      </c>
      <c r="P26" s="7">
        <f t="shared" si="3"/>
        <v>25589</v>
      </c>
      <c r="Q26" s="7">
        <f t="shared" si="3"/>
        <v>12177</v>
      </c>
      <c r="R26" s="7">
        <f t="shared" si="3"/>
        <v>6062</v>
      </c>
      <c r="S26" s="7">
        <f t="shared" si="3"/>
        <v>1833</v>
      </c>
      <c r="T26" s="7">
        <f t="shared" si="3"/>
        <v>95232</v>
      </c>
      <c r="U26" s="7"/>
      <c r="V26" s="5"/>
    </row>
  </sheetData>
  <autoFilter ref="A10:V26"/>
  <mergeCells count="19">
    <mergeCell ref="U6:U9"/>
    <mergeCell ref="A4:V4"/>
    <mergeCell ref="A6:A9"/>
    <mergeCell ref="D6:D9"/>
    <mergeCell ref="E6:E9"/>
    <mergeCell ref="F6:F9"/>
    <mergeCell ref="G6:G9"/>
    <mergeCell ref="N7:T8"/>
    <mergeCell ref="V6:V9"/>
    <mergeCell ref="I6:I9"/>
    <mergeCell ref="B6:B9"/>
    <mergeCell ref="J6:K6"/>
    <mergeCell ref="L6:L9"/>
    <mergeCell ref="J7:J9"/>
    <mergeCell ref="K7:K9"/>
    <mergeCell ref="H6:H9"/>
    <mergeCell ref="M7:M9"/>
    <mergeCell ref="C6:C9"/>
    <mergeCell ref="M6:T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2020-06-17T08:03:56Z</dcterms:modified>
</cp:coreProperties>
</file>